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1" i="1" l="1"/>
  <c r="L91" i="1"/>
  <c r="L88" i="1" l="1"/>
  <c r="L90" i="1" s="1"/>
</calcChain>
</file>

<file path=xl/sharedStrings.xml><?xml version="1.0" encoding="utf-8"?>
<sst xmlns="http://schemas.openxmlformats.org/spreadsheetml/2006/main" count="233" uniqueCount="109">
  <si>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</si>
  <si>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</si>
  <si>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</si>
  <si>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</si>
  <si>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</si>
  <si>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</si>
  <si>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</si>
  <si>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</si>
  <si>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</si>
  <si>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</si>
  <si>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</si>
  <si>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</si>
  <si>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52.8</t>
  </si>
  <si>
    <t>Лесосечные работы мягких пород, диаметр стволов: более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</si>
  <si>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</si>
  <si>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</si>
  <si>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</si>
  <si>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</si>
  <si>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</si>
  <si>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</si>
  <si>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</si>
  <si>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</si>
  <si>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</si>
  <si>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</si>
  <si>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</si>
  <si>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</si>
  <si>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(5,05)</t>
  </si>
  <si>
    <t>Средства на оплату труда рабочих</t>
  </si>
  <si>
    <t>(1,21)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</si>
  <si>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</si>
  <si>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</si>
  <si>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</si>
  <si>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</si>
  <si>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</si>
  <si>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</si>
  <si>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</si>
  <si>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</si>
  <si>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</si>
  <si>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</si>
  <si>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</si>
  <si>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</si>
  <si>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</si>
  <si>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</si>
  <si>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</si>
  <si>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</si>
  <si>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</si>
  <si>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</si>
  <si>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</si>
  <si>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</si>
  <si>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более 32 см</t>
  </si>
  <si>
    <t>1</t>
  </si>
  <si>
    <t>ФЕР01-02-099-06</t>
  </si>
  <si>
    <t>Валка деревьев мягких пород с корня, диаметр стволов: более 32 см</t>
  </si>
  <si>
    <t>100 шт</t>
  </si>
  <si>
    <t>Объем=100 / 100</t>
  </si>
  <si>
    <t>ОТ</t>
  </si>
  <si>
    <t>41,99</t>
  </si>
  <si>
    <t>ЗТ</t>
  </si>
  <si>
    <t>чел.-ч</t>
  </si>
  <si>
    <t>20,5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</si>
  <si>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</si>
  <si>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</si>
  <si>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</si>
  <si>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</si>
  <si>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</si>
  <si>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</si>
  <si>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</si>
  <si>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</si>
  <si>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</si>
  <si>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</si>
  <si>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</si>
  <si>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</si>
  <si>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</si>
  <si>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</si>
  <si>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</si>
  <si>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</si>
  <si>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</si>
  <si>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</si>
  <si>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</si>
  <si>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</si>
  <si>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ФЕР01-02-101-07</t>
  </si>
  <si>
    <t>Разделка древесины мягких пород, полученной от валки леса, диаметр стволов: более 32 см</t>
  </si>
  <si>
    <t>100 деревьев</t>
  </si>
  <si>
    <t>80,5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</si>
  <si>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</si>
  <si>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</si>
  <si>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</si>
  <si>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</si>
  <si>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</si>
  <si>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</si>
  <si>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</si>
  <si>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</si>
  <si>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</si>
  <si>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</si>
  <si>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</si>
  <si>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</si>
  <si>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</si>
  <si>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</si>
  <si>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</si>
  <si>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(142,9+24)/8*500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</si>
  <si>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</si>
  <si>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</si>
  <si>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</si>
  <si>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</si>
  <si>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</si>
  <si>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</si>
  <si>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</si>
  <si>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</si>
  <si>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(6,48)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</si>
</sst>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tabSelected="1" topLeftCell="A3" workbookViewId="0">
      <selection activeCell="F31" sqref="F3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172.376</v>
      </c>
      <c r="D28" s="24" t="s">
        <v>108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153.52000000000001</v>
      </c>
      <c r="D30" s="24" t="s">
        <v>26</v>
      </c>
      <c r="E30" s="13" t="s">
        <v>23</v>
      </c>
      <c r="G30" s="2" t="s">
        <v>27</v>
      </c>
      <c r="L30" s="23">
        <v>50.65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142.9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24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49</v>
      </c>
    </row>
    <row r="40" spans="1:28" s="1" customFormat="1" ht="22.5" x14ac:dyDescent="0.2">
      <c r="A40" s="34" t="s">
        <v>50</v>
      </c>
      <c r="B40" s="35" t="s">
        <v>51</v>
      </c>
      <c r="C40" s="75" t="s">
        <v>52</v>
      </c>
      <c r="D40" s="75"/>
      <c r="E40" s="7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3" t="s">
        <v>54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3" t="s">
        <v>55</v>
      </c>
      <c r="D42" s="73"/>
      <c r="E42" s="73"/>
      <c r="F42" s="43"/>
      <c r="G42" s="43"/>
      <c r="H42" s="43"/>
      <c r="I42" s="43"/>
      <c r="J42" s="44">
        <v>192.7</v>
      </c>
      <c r="K42" s="43"/>
      <c r="L42" s="44">
        <v>192.7</v>
      </c>
      <c r="M42" s="43" t="s">
        <v>56</v>
      </c>
      <c r="N42" s="45">
        <v>8091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3" t="s">
        <v>57</v>
      </c>
      <c r="D43" s="73"/>
      <c r="E43" s="73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6" t="s">
        <v>60</v>
      </c>
      <c r="D44" s="76"/>
      <c r="E44" s="76"/>
      <c r="F44" s="46"/>
      <c r="G44" s="46"/>
      <c r="H44" s="46"/>
      <c r="I44" s="46"/>
      <c r="J44" s="47">
        <v>192.7</v>
      </c>
      <c r="K44" s="46"/>
      <c r="L44" s="47">
        <v>192.7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3" t="s">
        <v>61</v>
      </c>
      <c r="D45" s="73"/>
      <c r="E45" s="73"/>
      <c r="F45" s="43"/>
      <c r="G45" s="43"/>
      <c r="H45" s="43"/>
      <c r="I45" s="43"/>
      <c r="J45" s="44"/>
      <c r="K45" s="43"/>
      <c r="L45" s="44">
        <v>192.7</v>
      </c>
      <c r="M45" s="43"/>
      <c r="N45" s="45">
        <v>8091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3" t="s">
        <v>63</v>
      </c>
      <c r="D46" s="73"/>
      <c r="E46" s="73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171.5</v>
      </c>
      <c r="M46" s="43"/>
      <c r="N46" s="45">
        <v>7201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3" t="s">
        <v>67</v>
      </c>
      <c r="D47" s="73"/>
      <c r="E47" s="73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79.010000000000005</v>
      </c>
      <c r="M47" s="43"/>
      <c r="N47" s="45">
        <v>3317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5" t="s">
        <v>69</v>
      </c>
      <c r="D48" s="75"/>
      <c r="E48" s="75"/>
      <c r="F48" s="36"/>
      <c r="G48" s="36"/>
      <c r="H48" s="36"/>
      <c r="I48" s="36"/>
      <c r="J48" s="37"/>
      <c r="K48" s="36"/>
      <c r="L48" s="37">
        <v>443.21</v>
      </c>
      <c r="M48" s="46"/>
      <c r="N48" s="38">
        <v>18609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5" t="s">
        <v>72</v>
      </c>
      <c r="D49" s="75"/>
      <c r="E49" s="75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3" t="s">
        <v>54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3" t="s">
        <v>55</v>
      </c>
      <c r="D51" s="73"/>
      <c r="E51" s="73"/>
      <c r="F51" s="43"/>
      <c r="G51" s="43"/>
      <c r="H51" s="43"/>
      <c r="I51" s="43"/>
      <c r="J51" s="44">
        <v>326.82</v>
      </c>
      <c r="K51" s="43"/>
      <c r="L51" s="44">
        <v>326.82</v>
      </c>
      <c r="M51" s="43" t="s">
        <v>56</v>
      </c>
      <c r="N51" s="45">
        <v>13723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3" t="s">
        <v>73</v>
      </c>
      <c r="D52" s="73"/>
      <c r="E52" s="73"/>
      <c r="F52" s="43"/>
      <c r="G52" s="43"/>
      <c r="H52" s="43"/>
      <c r="I52" s="43"/>
      <c r="J52" s="44">
        <v>1852.8</v>
      </c>
      <c r="K52" s="43"/>
      <c r="L52" s="44">
        <v>1852.8</v>
      </c>
      <c r="M52" s="43" t="s">
        <v>74</v>
      </c>
      <c r="N52" s="45">
        <v>19343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3" t="s">
        <v>76</v>
      </c>
      <c r="D53" s="73"/>
      <c r="E53" s="73"/>
      <c r="F53" s="43"/>
      <c r="G53" s="43"/>
      <c r="H53" s="43"/>
      <c r="I53" s="43"/>
      <c r="J53" s="44">
        <v>324</v>
      </c>
      <c r="K53" s="43"/>
      <c r="L53" s="44">
        <v>324</v>
      </c>
      <c r="M53" s="43" t="s">
        <v>56</v>
      </c>
      <c r="N53" s="45">
        <v>13605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3" t="s">
        <v>57</v>
      </c>
      <c r="D54" s="73"/>
      <c r="E54" s="73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3" t="s">
        <v>78</v>
      </c>
      <c r="D55" s="73"/>
      <c r="E55" s="73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6" t="s">
        <v>60</v>
      </c>
      <c r="D56" s="76"/>
      <c r="E56" s="76"/>
      <c r="F56" s="46"/>
      <c r="G56" s="46"/>
      <c r="H56" s="46"/>
      <c r="I56" s="46"/>
      <c r="J56" s="47">
        <v>2179.62</v>
      </c>
      <c r="K56" s="46"/>
      <c r="L56" s="47">
        <v>2179.62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3" t="s">
        <v>61</v>
      </c>
      <c r="D57" s="73"/>
      <c r="E57" s="73"/>
      <c r="F57" s="43"/>
      <c r="G57" s="43"/>
      <c r="H57" s="43"/>
      <c r="I57" s="43"/>
      <c r="J57" s="44"/>
      <c r="K57" s="43"/>
      <c r="L57" s="44">
        <v>650.82000000000005</v>
      </c>
      <c r="M57" s="43"/>
      <c r="N57" s="45">
        <v>27328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3" t="s">
        <v>63</v>
      </c>
      <c r="D58" s="73"/>
      <c r="E58" s="73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579.23</v>
      </c>
      <c r="M58" s="43"/>
      <c r="N58" s="45">
        <v>24322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3" t="s">
        <v>67</v>
      </c>
      <c r="D59" s="73"/>
      <c r="E59" s="73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266.83999999999997</v>
      </c>
      <c r="M59" s="43"/>
      <c r="N59" s="45">
        <v>11204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5" t="s">
        <v>69</v>
      </c>
      <c r="D60" s="75"/>
      <c r="E60" s="75"/>
      <c r="F60" s="36"/>
      <c r="G60" s="36"/>
      <c r="H60" s="36"/>
      <c r="I60" s="36"/>
      <c r="J60" s="37"/>
      <c r="K60" s="36"/>
      <c r="L60" s="37">
        <v>3025.69</v>
      </c>
      <c r="M60" s="46"/>
      <c r="N60" s="38">
        <v>68592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5" t="s">
        <v>81</v>
      </c>
      <c r="D61" s="75"/>
      <c r="E61" s="75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3" t="s">
        <v>54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4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3" t="s">
        <v>55</v>
      </c>
      <c r="D63" s="73"/>
      <c r="E63" s="73"/>
      <c r="F63" s="43"/>
      <c r="G63" s="43"/>
      <c r="H63" s="43"/>
      <c r="I63" s="43"/>
      <c r="J63" s="44">
        <v>686.67</v>
      </c>
      <c r="K63" s="43"/>
      <c r="L63" s="44">
        <v>686.67</v>
      </c>
      <c r="M63" s="43" t="s">
        <v>56</v>
      </c>
      <c r="N63" s="45">
        <v>28833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3" t="s">
        <v>57</v>
      </c>
      <c r="D64" s="73"/>
      <c r="E64" s="73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6" t="s">
        <v>60</v>
      </c>
      <c r="D65" s="76"/>
      <c r="E65" s="76"/>
      <c r="F65" s="46"/>
      <c r="G65" s="46"/>
      <c r="H65" s="46"/>
      <c r="I65" s="46"/>
      <c r="J65" s="47">
        <v>686.67</v>
      </c>
      <c r="K65" s="46"/>
      <c r="L65" s="47">
        <v>686.67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3" t="s">
        <v>61</v>
      </c>
      <c r="D66" s="73"/>
      <c r="E66" s="73"/>
      <c r="F66" s="43"/>
      <c r="G66" s="43"/>
      <c r="H66" s="43"/>
      <c r="I66" s="43"/>
      <c r="J66" s="44"/>
      <c r="K66" s="43"/>
      <c r="L66" s="44">
        <v>686.67</v>
      </c>
      <c r="M66" s="43"/>
      <c r="N66" s="45">
        <v>28833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3" t="s">
        <v>63</v>
      </c>
      <c r="D67" s="73"/>
      <c r="E67" s="73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611.14</v>
      </c>
      <c r="M67" s="43"/>
      <c r="N67" s="45">
        <v>25661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3" t="s">
        <v>67</v>
      </c>
      <c r="D68" s="73"/>
      <c r="E68" s="73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281.52999999999997</v>
      </c>
      <c r="M68" s="43"/>
      <c r="N68" s="45">
        <v>11822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5" t="s">
        <v>69</v>
      </c>
      <c r="D69" s="75"/>
      <c r="E69" s="75"/>
      <c r="F69" s="36"/>
      <c r="G69" s="36"/>
      <c r="H69" s="36"/>
      <c r="I69" s="36"/>
      <c r="J69" s="37"/>
      <c r="K69" s="36"/>
      <c r="L69" s="37">
        <v>1579.34</v>
      </c>
      <c r="M69" s="46"/>
      <c r="N69" s="38">
        <v>66316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5" t="s">
        <v>84</v>
      </c>
      <c r="D72" s="75"/>
      <c r="E72" s="75"/>
      <c r="F72" s="75"/>
      <c r="G72" s="75"/>
      <c r="H72" s="75"/>
      <c r="I72" s="75"/>
      <c r="J72" s="75"/>
      <c r="K72" s="75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3" t="s">
        <v>85</v>
      </c>
      <c r="D73" s="73"/>
      <c r="E73" s="73"/>
      <c r="F73" s="73"/>
      <c r="G73" s="73"/>
      <c r="H73" s="73"/>
      <c r="I73" s="73"/>
      <c r="J73" s="73"/>
      <c r="K73" s="73"/>
      <c r="L73" s="62">
        <v>3058.99</v>
      </c>
      <c r="M73" s="63"/>
      <c r="N73" s="64">
        <v>69990</v>
      </c>
      <c r="AC73" s="39"/>
      <c r="AD73" s="3" t="s">
        <v>85</v>
      </c>
    </row>
    <row r="74" spans="1:30" s="1" customFormat="1" x14ac:dyDescent="0.2">
      <c r="A74" s="61"/>
      <c r="B74" s="42"/>
      <c r="C74" s="73" t="s">
        <v>86</v>
      </c>
      <c r="D74" s="73"/>
      <c r="E74" s="73"/>
      <c r="F74" s="73"/>
      <c r="G74" s="73"/>
      <c r="H74" s="73"/>
      <c r="I74" s="73"/>
      <c r="J74" s="73"/>
      <c r="K74" s="73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3" t="s">
        <v>87</v>
      </c>
      <c r="D75" s="73"/>
      <c r="E75" s="73"/>
      <c r="F75" s="73"/>
      <c r="G75" s="73"/>
      <c r="H75" s="73"/>
      <c r="I75" s="73"/>
      <c r="J75" s="73"/>
      <c r="K75" s="73"/>
      <c r="L75" s="62">
        <v>1206.19</v>
      </c>
      <c r="M75" s="63"/>
      <c r="N75" s="64">
        <v>50647</v>
      </c>
      <c r="AC75" s="39"/>
      <c r="AD75" s="3" t="s">
        <v>87</v>
      </c>
    </row>
    <row r="76" spans="1:30" s="1" customFormat="1" x14ac:dyDescent="0.2">
      <c r="A76" s="61"/>
      <c r="B76" s="42"/>
      <c r="C76" s="73" t="s">
        <v>88</v>
      </c>
      <c r="D76" s="73"/>
      <c r="E76" s="73"/>
      <c r="F76" s="73"/>
      <c r="G76" s="73"/>
      <c r="H76" s="73"/>
      <c r="I76" s="73"/>
      <c r="J76" s="73"/>
      <c r="K76" s="73"/>
      <c r="L76" s="62">
        <v>1852.8</v>
      </c>
      <c r="M76" s="63"/>
      <c r="N76" s="64">
        <v>19343</v>
      </c>
      <c r="AC76" s="39"/>
      <c r="AD76" s="3" t="s">
        <v>88</v>
      </c>
    </row>
    <row r="77" spans="1:30" s="1" customFormat="1" x14ac:dyDescent="0.2">
      <c r="A77" s="61"/>
      <c r="B77" s="42"/>
      <c r="C77" s="73" t="s">
        <v>89</v>
      </c>
      <c r="D77" s="73"/>
      <c r="E77" s="73"/>
      <c r="F77" s="73"/>
      <c r="G77" s="73"/>
      <c r="H77" s="73"/>
      <c r="I77" s="73"/>
      <c r="J77" s="73"/>
      <c r="K77" s="73"/>
      <c r="L77" s="62">
        <v>324</v>
      </c>
      <c r="M77" s="63"/>
      <c r="N77" s="64">
        <v>13605</v>
      </c>
      <c r="AC77" s="39"/>
      <c r="AD77" s="3" t="s">
        <v>89</v>
      </c>
    </row>
    <row r="78" spans="1:30" s="1" customFormat="1" x14ac:dyDescent="0.2">
      <c r="A78" s="61"/>
      <c r="B78" s="42"/>
      <c r="C78" s="73" t="s">
        <v>90</v>
      </c>
      <c r="D78" s="73"/>
      <c r="E78" s="73"/>
      <c r="F78" s="73"/>
      <c r="G78" s="73"/>
      <c r="H78" s="73"/>
      <c r="I78" s="73"/>
      <c r="J78" s="73"/>
      <c r="K78" s="73"/>
      <c r="L78" s="62">
        <v>5048.24</v>
      </c>
      <c r="M78" s="63"/>
      <c r="N78" s="64">
        <v>153517</v>
      </c>
      <c r="AC78" s="39"/>
      <c r="AD78" s="3" t="s">
        <v>90</v>
      </c>
    </row>
    <row r="79" spans="1:30" s="1" customFormat="1" x14ac:dyDescent="0.2">
      <c r="A79" s="61"/>
      <c r="B79" s="42"/>
      <c r="C79" s="73" t="s">
        <v>86</v>
      </c>
      <c r="D79" s="73"/>
      <c r="E79" s="73"/>
      <c r="F79" s="73"/>
      <c r="G79" s="73"/>
      <c r="H79" s="73"/>
      <c r="I79" s="73"/>
      <c r="J79" s="73"/>
      <c r="K79" s="73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3" t="s">
        <v>91</v>
      </c>
      <c r="D80" s="73"/>
      <c r="E80" s="73"/>
      <c r="F80" s="73"/>
      <c r="G80" s="73"/>
      <c r="H80" s="73"/>
      <c r="I80" s="73"/>
      <c r="J80" s="73"/>
      <c r="K80" s="73"/>
      <c r="L80" s="62">
        <v>1206.19</v>
      </c>
      <c r="M80" s="63"/>
      <c r="N80" s="64">
        <v>50647</v>
      </c>
      <c r="AC80" s="39"/>
      <c r="AD80" s="3" t="s">
        <v>91</v>
      </c>
    </row>
    <row r="81" spans="1:33" x14ac:dyDescent="0.2">
      <c r="A81" s="61"/>
      <c r="B81" s="42"/>
      <c r="C81" s="73" t="s">
        <v>92</v>
      </c>
      <c r="D81" s="73"/>
      <c r="E81" s="73"/>
      <c r="F81" s="73"/>
      <c r="G81" s="73"/>
      <c r="H81" s="73"/>
      <c r="I81" s="73"/>
      <c r="J81" s="73"/>
      <c r="K81" s="73"/>
      <c r="L81" s="62">
        <v>1852.8</v>
      </c>
      <c r="M81" s="63"/>
      <c r="N81" s="64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3" t="s">
        <v>93</v>
      </c>
      <c r="D82" s="73"/>
      <c r="E82" s="73"/>
      <c r="F82" s="73"/>
      <c r="G82" s="73"/>
      <c r="H82" s="73"/>
      <c r="I82" s="73"/>
      <c r="J82" s="73"/>
      <c r="K82" s="73"/>
      <c r="L82" s="62">
        <v>324</v>
      </c>
      <c r="M82" s="63"/>
      <c r="N82" s="64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3" t="s">
        <v>94</v>
      </c>
      <c r="D83" s="73"/>
      <c r="E83" s="73"/>
      <c r="F83" s="73"/>
      <c r="G83" s="73"/>
      <c r="H83" s="73"/>
      <c r="I83" s="73"/>
      <c r="J83" s="73"/>
      <c r="K83" s="73"/>
      <c r="L83" s="62">
        <v>1361.87</v>
      </c>
      <c r="M83" s="63"/>
      <c r="N83" s="64">
        <v>57184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3" t="s">
        <v>95</v>
      </c>
      <c r="D84" s="73"/>
      <c r="E84" s="73"/>
      <c r="F84" s="73"/>
      <c r="G84" s="73"/>
      <c r="H84" s="73"/>
      <c r="I84" s="73"/>
      <c r="J84" s="73"/>
      <c r="K84" s="73"/>
      <c r="L84" s="62">
        <v>627.38</v>
      </c>
      <c r="M84" s="63"/>
      <c r="N84" s="64">
        <v>26343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3" t="s">
        <v>96</v>
      </c>
      <c r="D85" s="73"/>
      <c r="E85" s="73"/>
      <c r="F85" s="73"/>
      <c r="G85" s="73"/>
      <c r="H85" s="73"/>
      <c r="I85" s="73"/>
      <c r="J85" s="73"/>
      <c r="K85" s="73"/>
      <c r="L85" s="62">
        <v>1530.19</v>
      </c>
      <c r="M85" s="63"/>
      <c r="N85" s="64">
        <v>64252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3" t="s">
        <v>97</v>
      </c>
      <c r="D86" s="73"/>
      <c r="E86" s="73"/>
      <c r="F86" s="73"/>
      <c r="G86" s="73"/>
      <c r="H86" s="73"/>
      <c r="I86" s="73"/>
      <c r="J86" s="73"/>
      <c r="K86" s="73"/>
      <c r="L86" s="62">
        <v>1361.87</v>
      </c>
      <c r="M86" s="63"/>
      <c r="N86" s="64">
        <v>57184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3" t="s">
        <v>98</v>
      </c>
      <c r="D87" s="73"/>
      <c r="E87" s="73"/>
      <c r="F87" s="73"/>
      <c r="G87" s="73"/>
      <c r="H87" s="73"/>
      <c r="I87" s="73"/>
      <c r="J87" s="73"/>
      <c r="K87" s="73"/>
      <c r="L87" s="62">
        <v>627.38</v>
      </c>
      <c r="M87" s="63"/>
      <c r="N87" s="64">
        <v>26343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3" t="s">
        <v>99</v>
      </c>
      <c r="D88" s="73"/>
      <c r="E88" s="73"/>
      <c r="F88" s="73"/>
      <c r="G88" s="73"/>
      <c r="H88" s="73"/>
      <c r="I88" s="73"/>
      <c r="J88" s="73"/>
      <c r="K88" s="73"/>
      <c r="L88" s="62">
        <f>10431.25/12.21</f>
        <v>854.32022932022926</v>
      </c>
      <c r="M88" s="63"/>
      <c r="N88" s="64">
        <v>10431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3" t="s">
        <v>100</v>
      </c>
      <c r="D89" s="73"/>
      <c r="E89" s="73"/>
      <c r="F89" s="73"/>
      <c r="G89" s="73"/>
      <c r="H89" s="73"/>
      <c r="I89" s="73"/>
      <c r="J89" s="73"/>
      <c r="K89" s="73"/>
      <c r="L89" s="62">
        <v>277.14999999999998</v>
      </c>
      <c r="M89" s="63"/>
      <c r="N89" s="64">
        <v>8428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92" t="s">
        <v>101</v>
      </c>
      <c r="D90" s="92"/>
      <c r="E90" s="92"/>
      <c r="F90" s="92"/>
      <c r="G90" s="92"/>
      <c r="H90" s="92"/>
      <c r="I90" s="92"/>
      <c r="J90" s="92"/>
      <c r="K90" s="92"/>
      <c r="L90" s="65">
        <f>L89+L88+L78</f>
        <v>6179.7102293202288</v>
      </c>
      <c r="M90" s="5"/>
      <c r="N90" s="66">
        <v>172376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52"/>
      <c r="C91" s="92" t="s">
        <v>102</v>
      </c>
      <c r="D91" s="92"/>
      <c r="E91" s="92"/>
      <c r="F91" s="92"/>
      <c r="G91" s="92"/>
      <c r="H91" s="92"/>
      <c r="I91" s="92"/>
      <c r="J91" s="92"/>
      <c r="K91" s="92"/>
      <c r="L91" s="65">
        <f>L90</f>
        <v>6179.7102293202288</v>
      </c>
      <c r="M91" s="5"/>
      <c r="N91" s="67">
        <f>N90</f>
        <v>172376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1"/>
      <c r="AE91" s="39"/>
      <c r="AF91" s="39" t="s">
        <v>102</v>
      </c>
      <c r="AG91" s="1"/>
    </row>
    <row r="92" spans="1:33" ht="1.5" customHeight="1" x14ac:dyDescent="0.2">
      <c r="A92" s="1"/>
      <c r="B92" s="52"/>
      <c r="C92" s="50"/>
      <c r="D92" s="50"/>
      <c r="E92" s="50"/>
      <c r="F92" s="50"/>
      <c r="G92" s="50"/>
      <c r="H92" s="50"/>
      <c r="I92" s="50"/>
      <c r="J92" s="50"/>
      <c r="K92" s="50"/>
      <c r="L92" s="65"/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hidden="1" x14ac:dyDescent="0.2">
      <c r="B94" s="71" t="s">
        <v>103</v>
      </c>
      <c r="C94" s="93" t="s">
        <v>104</v>
      </c>
      <c r="D94" s="93"/>
      <c r="E94" s="93"/>
      <c r="F94" s="93"/>
      <c r="G94" s="93"/>
      <c r="H94" s="93"/>
      <c r="I94" s="93"/>
      <c r="J94" s="93"/>
      <c r="K94" s="93"/>
      <c r="L94" s="9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hidden="1" customHeight="1" x14ac:dyDescent="0.2">
      <c r="B95" s="4"/>
      <c r="C95" s="94" t="s">
        <v>105</v>
      </c>
      <c r="D95" s="94"/>
      <c r="E95" s="94"/>
      <c r="F95" s="94"/>
      <c r="G95" s="94"/>
      <c r="H95" s="94"/>
      <c r="I95" s="94"/>
      <c r="J95" s="94"/>
      <c r="K95" s="94"/>
      <c r="L95" s="9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hidden="1" customHeight="1" x14ac:dyDescent="0.2">
      <c r="B96" s="71" t="s">
        <v>106</v>
      </c>
      <c r="C96" s="93" t="s">
        <v>107</v>
      </c>
      <c r="D96" s="93"/>
      <c r="E96" s="93"/>
      <c r="F96" s="93"/>
      <c r="G96" s="93"/>
      <c r="H96" s="93"/>
      <c r="I96" s="93"/>
      <c r="J96" s="93"/>
      <c r="K96" s="93"/>
      <c r="L96" s="9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3.5" hidden="1" customHeight="1" x14ac:dyDescent="0.2">
      <c r="C97" s="94" t="s">
        <v>105</v>
      </c>
      <c r="D97" s="94"/>
      <c r="E97" s="94"/>
      <c r="F97" s="94"/>
      <c r="G97" s="94"/>
      <c r="H97" s="94"/>
      <c r="I97" s="94"/>
      <c r="J97" s="94"/>
      <c r="K97" s="94"/>
      <c r="L97" s="9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1:33" x14ac:dyDescent="0.2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 t="s">
        <v>4</v>
      </c>
    </row>
    <row r="100" spans="1:33" x14ac:dyDescent="0.2">
      <c r="A100" s="1"/>
      <c r="B100" s="72"/>
      <c r="C100" s="1"/>
      <c r="D100" s="72"/>
      <c r="E100" s="1"/>
      <c r="F100" s="7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</sheetData>
  <mergeCells count="82">
    <mergeCell ref="A99:N99"/>
    <mergeCell ref="C88:K88"/>
    <mergeCell ref="C89:K89"/>
    <mergeCell ref="C90:K90"/>
    <mergeCell ref="C91:K91"/>
    <mergeCell ref="C94:L94"/>
    <mergeCell ref="C96:L96"/>
    <mergeCell ref="C95:L95"/>
    <mergeCell ref="C97:L97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2022-08-16T08:08:08Z</dcterms:modified>
</cp:coreProperties>
</file>